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360"/>
  </bookViews>
  <sheets>
    <sheet name="贸易-吨度" sheetId="1" r:id="rId1"/>
  </sheets>
  <definedNames>
    <definedName name="_xlnm.Print_Area" localSheetId="0">'贸易-吨度'!$A$1:$I$43</definedName>
    <definedName name="_xlnm.Print_Titles" localSheetId="0">'贸易-吨度'!$1:$6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<sst xmlns="http://schemas.openxmlformats.org/spreadsheetml/2006/main" count="63" uniqueCount="57">
  <si>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{title}</t>
  </si>
  <si>
    <t>{.empty}</t>
  </si>
  <si>
    <t>TO</t>
  </si>
  <si>
    <t>Invoice Number</t>
  </si>
  <si>
    <t>{invoice}</t>
  </si>
  <si>
    <t>{buyer}</t>
  </si>
  <si>
    <t>Invoice Date</t>
  </si>
  <si>
    <t>{date}</t>
  </si>
  <si>
    <t>{bAddr0}</t>
  </si>
  <si>
    <t>Contract Number</t>
  </si>
  <si>
    <t>{contract}</t>
  </si>
  <si>
    <t>{bAddr1}</t>
  </si>
  <si>
    <t>Trading Terms</t>
  </si>
  <si>
    <t>{trade}</t>
  </si>
  <si>
    <t>B/L Number</t>
  </si>
  <si>
    <t>{lading}</t>
  </si>
  <si>
    <t xml:space="preserve">Payment </t>
  </si>
  <si>
    <t>{payment}</t>
  </si>
  <si>
    <t>B/L Date</t>
  </si>
  <si>
    <t>{bDate}</t>
  </si>
  <si>
    <t>Port of Loading</t>
  </si>
  <si>
    <t>{ladP}</t>
  </si>
  <si>
    <t>Vessel Name</t>
  </si>
  <si>
    <t>{vessel}</t>
  </si>
  <si>
    <t>Port of Discharge</t>
  </si>
  <si>
    <t>{disP}</t>
  </si>
  <si>
    <t>Packing</t>
  </si>
  <si>
    <t>{packing}</t>
  </si>
  <si>
    <t>Origin</t>
  </si>
  <si>
    <t>{origin}</t>
  </si>
  <si>
    <t>Shipping Marks and Numbers</t>
  </si>
  <si>
    <t>N/M</t>
  </si>
  <si>
    <t>Commodity and Specification</t>
  </si>
  <si>
    <t>Wet Weight (WMT)</t>
  </si>
  <si>
    <t>Dry Weight (DMT)</t>
  </si>
  <si>
    <t>Unit Price (USD/DMTU)</t>
  </si>
  <si>
    <t>{wet}</t>
  </si>
  <si>
    <t>{dry}</t>
  </si>
  <si>
    <t>{unit}</t>
  </si>
  <si>
    <t>Commodity : Manganese Ore Lumpy</t>
  </si>
  <si>
    <t>Quality:</t>
  </si>
  <si>
    <t>TYPICAL</t>
  </si>
  <si>
    <t>MIN/MAX</t>
  </si>
  <si>
    <t>Mn</t>
  </si>
  <si>
    <t>PCT</t>
  </si>
  <si>
    <t>Fe</t>
  </si>
  <si>
    <t>SiO2</t>
  </si>
  <si>
    <t>Al2O3</t>
  </si>
  <si>
    <t>P</t>
  </si>
  <si>
    <t>Moisture</t>
  </si>
  <si>
    <t>{hsl}</t>
  </si>
  <si>
    <t>Size:</t>
  </si>
  <si>
    <t>0 MM</t>
  </si>
  <si>
    <t>Account Name:HARRISON LINE LIMITED                                                                                   Bank Name: Bank of China (Hong Kong) Limited                                                              Account Number: 012-586-9-228662-9                                                                                 SWIFT Code: BKCHHKHH</t>
  </si>
  <si>
    <t>Total Amount:</t>
  </si>
  <si>
    <t>First Payment By LC (90% of the shipment value)</t>
  </si>
  <si>
    <t>Payment By LC: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</si>
</sst>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[$-1C09]dd\ mmmm\ yyyy;@"/>
    <numFmt numFmtId="178" formatCode="#,##0.000"/>
    <numFmt numFmtId="179" formatCode="#,##0.000_ "/>
    <numFmt numFmtId="180" formatCode="_-&quot;US$&quot;* #,##0.0000_ ;_-&quot;US$&quot;* \-#,##0.0000\ ;_-&quot;US$&quot;* &quot;-&quot;??_ ;_-@_ "/>
    <numFmt numFmtId="181" formatCode="#,##0.00_ "/>
    <numFmt numFmtId="182" formatCode="0.00_ "/>
    <numFmt numFmtId="183" formatCode="&quot;US$&quot;#,##0.00_);[Red]\(&quot;US$&quot;#,##0.00\)"/>
    <numFmt numFmtId="184" formatCode="[$CNY]\ #,##0.00_);[Red]\([$CNY]\ #,##0.00\)"/>
  </numFmts>
  <fonts count="29">
    <font>
      <sz val="12"/>
      <color theme="1"/>
      <name val="宋体"/>
      <charset val="134"/>
      <scheme val="minor"/>
    </font>
    <font>
      <sz val="10"/>
      <color theme="1"/>
      <name val="Times New Roman"/>
      <charset val="1"/>
    </font>
    <font>
      <sz val="12"/>
      <color theme="1"/>
      <name val="Times New Roman"/>
      <charset val="1"/>
    </font>
    <font>
      <b/>
      <u/>
      <sz val="18"/>
      <color theme="1"/>
      <name val="Times New Roman"/>
      <charset val="1"/>
    </font>
    <font>
      <sz val="12"/>
      <color theme="1"/>
      <name val="宋体-简"/>
      <charset val="134"/>
    </font>
    <font>
      <b/>
      <sz val="12"/>
      <color theme="1"/>
      <name val="Times New Roman"/>
      <charset val="1"/>
    </font>
    <font>
      <b/>
      <u/>
      <sz val="10"/>
      <color theme="1"/>
      <name val="Times New Roman"/>
      <charset val="1"/>
    </font>
    <font>
      <sz val="14"/>
      <color theme="1"/>
      <name val="Times New Roman"/>
      <charset val="1"/>
    </font>
    <font>
      <i/>
      <sz val="12"/>
      <color theme="1"/>
      <name val="Times New Roman"/>
      <charset val="1"/>
    </font>
    <font>
      <i/>
      <sz val="10"/>
      <color theme="1"/>
      <name val="Times New Roman"/>
      <charset val="1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7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8" fillId="0" borderId="0"/>
  </cellStyleXfs>
  <cellXfs count="10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left" vertical="center"/>
    </xf>
    <xf numFmtId="177" fontId="2" fillId="0" borderId="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left" vertical="center" wrapText="1"/>
    </xf>
    <xf numFmtId="177" fontId="2" fillId="0" borderId="4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3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2" borderId="0" xfId="0" applyFont="1" applyFill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2" fillId="3" borderId="7" xfId="0" applyFont="1" applyFill="1" applyBorder="1">
      <alignment vertical="center"/>
    </xf>
    <xf numFmtId="178" fontId="2" fillId="3" borderId="3" xfId="0" applyNumberFormat="1" applyFont="1" applyFill="1" applyBorder="1" applyAlignment="1">
      <alignment horizontal="center" vertical="center"/>
    </xf>
    <xf numFmtId="179" fontId="2" fillId="3" borderId="3" xfId="0" applyNumberFormat="1" applyFont="1" applyFill="1" applyBorder="1" applyAlignment="1">
      <alignment horizontal="center" vertical="center"/>
    </xf>
    <xf numFmtId="180" fontId="2" fillId="3" borderId="3" xfId="0" applyNumberFormat="1" applyFont="1" applyFill="1" applyBorder="1" applyAlignment="1">
      <alignment horizontal="center" vertical="center"/>
    </xf>
    <xf numFmtId="0" fontId="5" fillId="3" borderId="13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3" borderId="14" xfId="0" applyFont="1" applyFill="1" applyBorder="1">
      <alignment vertical="center"/>
    </xf>
    <xf numFmtId="0" fontId="2" fillId="3" borderId="13" xfId="0" applyFont="1" applyFill="1" applyBorder="1">
      <alignment vertical="center"/>
    </xf>
    <xf numFmtId="0" fontId="5" fillId="3" borderId="0" xfId="0" applyFont="1" applyFill="1" applyBorder="1">
      <alignment vertical="center"/>
    </xf>
    <xf numFmtId="0" fontId="5" fillId="3" borderId="14" xfId="0" applyFont="1" applyFill="1" applyBorder="1">
      <alignment vertical="center"/>
    </xf>
    <xf numFmtId="0" fontId="1" fillId="3" borderId="13" xfId="0" applyFont="1" applyFill="1" applyBorder="1">
      <alignment vertical="center"/>
    </xf>
    <xf numFmtId="0" fontId="6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81" fontId="2" fillId="3" borderId="0" xfId="0" applyNumberFormat="1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182" fontId="2" fillId="3" borderId="0" xfId="0" applyNumberFormat="1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left" vertical="center"/>
    </xf>
    <xf numFmtId="179" fontId="2" fillId="3" borderId="0" xfId="0" applyNumberFormat="1" applyFont="1" applyFill="1" applyBorder="1">
      <alignment vertical="center"/>
    </xf>
    <xf numFmtId="181" fontId="2" fillId="3" borderId="0" xfId="0" applyNumberFormat="1" applyFont="1" applyFill="1" applyBorder="1" applyAlignment="1">
      <alignment horizontal="right"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7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>
      <alignment vertical="center"/>
    </xf>
    <xf numFmtId="0" fontId="5" fillId="0" borderId="0" xfId="0" applyFont="1" applyBorder="1" applyAlignment="1">
      <alignment horizontal="right" vertical="center"/>
    </xf>
    <xf numFmtId="183" fontId="5" fillId="0" borderId="15" xfId="0" applyNumberFormat="1" applyFont="1" applyBorder="1" applyAlignment="1">
      <alignment horizontal="right" vertical="center"/>
    </xf>
    <xf numFmtId="183" fontId="5" fillId="0" borderId="16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184" fontId="5" fillId="0" borderId="15" xfId="0" applyNumberFormat="1" applyFont="1" applyBorder="1" applyAlignment="1">
      <alignment horizontal="right" vertical="center"/>
    </xf>
    <xf numFmtId="184" fontId="5" fillId="0" borderId="16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2" fillId="0" borderId="14" xfId="0" applyFont="1" applyBorder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2" xfId="49"/>
    <cellStyle name="常规 2" xfId="50"/>
    <cellStyle name="常规 3" xfId="51"/>
    <cellStyle name="常规 4" xfId="52"/>
  </cellStyles>
  <tableStyles count="0" defaultTableStyle="TableStyleMedium2" defaultPivotStyle="PivotStyleLight16"/>
  <colors>
    <mruColors>
      <color rgb="00FF0000"/>
      <color rgb="00C5D9F1"/>
      <color rgb="00FFFFFF"/>
      <color rgb="00FFFF00"/>
      <color rgb="00FDE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8</xdr:col>
      <xdr:colOff>133985</xdr:colOff>
      <xdr:row>6</xdr:row>
      <xdr:rowOff>0</xdr:rowOff>
    </xdr:to>
    <xdr:pic>
      <xdr:nvPicPr>
        <xdr:cNvPr id="1212" name="图片 3" descr="webwxgetmsgimgUTHQ4KHY"/>
        <xdr:cNvPicPr>
          <a:picLocks noChangeAspect="1"/>
        </xdr:cNvPicPr>
      </xdr:nvPicPr>
      <xdr:blipFill>
        <a:blip r:embed="rId1"/>
        <a:srcRect r="3879"/>
        <a:stretch>
          <a:fillRect/>
        </a:stretch>
      </xdr:blipFill>
      <xdr:spPr>
        <a:xfrm>
          <a:off x="0" y="19050"/>
          <a:ext cx="7788275" cy="1322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715010</xdr:colOff>
      <xdr:row>25</xdr:row>
      <xdr:rowOff>127635</xdr:rowOff>
    </xdr:from>
    <xdr:to>
      <xdr:col>5</xdr:col>
      <xdr:colOff>136525</xdr:colOff>
      <xdr:row>31</xdr:row>
      <xdr:rowOff>69850</xdr:rowOff>
    </xdr:to>
    <xdr:pic>
      <xdr:nvPicPr>
        <xdr:cNvPr id="1213" name="图片 1" descr="Harrison+杨柳无背景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24250" y="7945120"/>
          <a:ext cx="2026285" cy="12833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8:L48"/>
  <sheetViews>
    <sheetView tabSelected="1" view="pageLayout" zoomScaleSheetLayoutView="85" zoomScaleNormal="100" topLeftCell="A18" workbookViewId="0">
      <selection activeCell="H21" sqref="H21:H33"/>
    </sheetView>
  </sheetViews>
  <sheetFormatPr defaultColWidth="9.14285714285714" defaultRowHeight="17.6"/>
  <cols>
    <col min="1" max="1" width="24.875" style="2" customWidth="1"/>
    <col min="2" max="2" width="9" style="2"/>
    <col min="3" max="3" width="5.625" style="2"/>
    <col min="4" max="4" width="14.5" style="2" customWidth="1"/>
    <col min="5" max="5" width="22.125" style="2" customWidth="1"/>
    <col min="6" max="6" width="7.75" style="2"/>
    <col min="7" max="7" width="11.625" style="2" customWidth="1"/>
    <col min="8" max="8" width="12.125" style="2" customWidth="1"/>
    <col min="9" max="9" width="13.375" style="2" customWidth="1"/>
    <col min="10" max="10" width="11.25" style="2"/>
    <col min="11" max="16384" width="9" style="2"/>
  </cols>
  <sheetData>
    <row r="8" ht="26" spans="1:12">
      <c r="A8" s="3" t="s">
        <v>0</v>
      </c>
      <c r="B8" s="3"/>
      <c r="C8" s="3"/>
      <c r="D8" s="3"/>
      <c r="E8" s="3"/>
      <c r="F8" s="3"/>
      <c r="G8" s="3"/>
      <c r="H8" s="3"/>
      <c r="I8" s="3"/>
      <c r="L8" s="2" t="s">
        <v>1</v>
      </c>
    </row>
    <row r="10" ht="21" customHeight="1" spans="1:12">
      <c r="A10" s="4" t="s">
        <v>2</v>
      </c>
      <c r="B10" s="5"/>
      <c r="C10" s="5"/>
      <c r="D10" s="5"/>
      <c r="E10" s="6" t="s">
        <v>3</v>
      </c>
      <c r="F10" s="7" t="s">
        <v>4</v>
      </c>
      <c r="G10" s="8"/>
      <c r="H10" s="8"/>
      <c r="I10" s="9"/>
    </row>
    <row r="11" ht="25.5" customHeight="1" spans="1:12">
      <c r="A11" s="10" t="s">
        <v>5</v>
      </c>
      <c r="B11" s="11"/>
      <c r="C11" s="11"/>
      <c r="D11" s="12"/>
      <c r="E11" s="13" t="s">
        <v>6</v>
      </c>
      <c r="F11" s="14" t="s">
        <v>7</v>
      </c>
      <c r="G11" s="15"/>
      <c r="H11" s="15"/>
      <c r="I11" s="16"/>
    </row>
    <row r="12" ht="26.25" customHeight="1" spans="1:12">
      <c r="A12" s="17" t="s">
        <v>8</v>
      </c>
      <c r="B12" s="18"/>
      <c r="C12" s="18"/>
      <c r="D12" s="19"/>
      <c r="E12" s="13" t="s">
        <v>9</v>
      </c>
      <c r="F12" s="7" t="s">
        <v>10</v>
      </c>
      <c r="G12" s="8"/>
      <c r="H12" s="8"/>
      <c r="I12" s="9"/>
    </row>
    <row r="13" ht="29.25" customHeight="1" spans="1:12">
      <c r="A13" s="17" t="s">
        <v>11</v>
      </c>
      <c r="B13" s="18"/>
      <c r="C13" s="18"/>
      <c r="D13" s="19"/>
      <c r="E13" s="13" t="s">
        <v>12</v>
      </c>
      <c r="F13" s="17" t="s">
        <v>13</v>
      </c>
      <c r="G13" s="18"/>
      <c r="H13" s="18"/>
      <c r="I13" s="19"/>
    </row>
    <row r="14" ht="60" customHeight="1" spans="1:12">
      <c r="A14" s="20" t="s">
        <v>14</v>
      </c>
      <c r="B14" s="21" t="s">
        <v>15</v>
      </c>
      <c r="C14" s="22"/>
      <c r="D14" s="23"/>
      <c r="E14" s="24" t="s">
        <v>16</v>
      </c>
      <c r="F14" s="25" t="s">
        <v>17</v>
      </c>
      <c r="G14" s="26"/>
      <c r="H14" s="26"/>
      <c r="I14" s="27"/>
    </row>
    <row r="15" ht="24.75" customHeight="1" spans="1:12">
      <c r="A15" s="20" t="s">
        <v>18</v>
      </c>
      <c r="B15" s="14" t="s">
        <v>19</v>
      </c>
      <c r="C15" s="15"/>
      <c r="D15" s="16"/>
      <c r="E15" s="28"/>
      <c r="F15" s="29"/>
      <c r="G15" s="30"/>
      <c r="H15" s="30"/>
      <c r="I15" s="31"/>
    </row>
    <row r="16" ht="37.5" customHeight="1" spans="1:12">
      <c r="A16" s="20" t="s">
        <v>20</v>
      </c>
      <c r="B16" s="17" t="s">
        <v>21</v>
      </c>
      <c r="C16" s="18"/>
      <c r="D16" s="19"/>
      <c r="E16" s="13" t="s">
        <v>22</v>
      </c>
      <c r="F16" s="17" t="s">
        <v>23</v>
      </c>
      <c r="G16" s="18"/>
      <c r="H16" s="18"/>
      <c r="I16" s="19"/>
      <c r="L16" s="32"/>
    </row>
    <row r="17" ht="30" customHeight="1" spans="1:9">
      <c r="A17" s="20" t="s">
        <v>24</v>
      </c>
      <c r="B17" s="17" t="s">
        <v>25</v>
      </c>
      <c r="C17" s="18"/>
      <c r="D17" s="19"/>
      <c r="E17" s="33" t="s">
        <v>26</v>
      </c>
      <c r="F17" s="17" t="s">
        <v>27</v>
      </c>
      <c r="G17" s="34"/>
      <c r="H17" s="34"/>
      <c r="I17" s="35"/>
    </row>
    <row r="18" ht="30.75" customHeight="1" spans="1:9">
      <c r="A18" s="20" t="s">
        <v>28</v>
      </c>
      <c r="B18" s="7" t="s">
        <v>29</v>
      </c>
      <c r="C18" s="36"/>
      <c r="D18" s="37"/>
      <c r="E18" s="38" t="s">
        <v>30</v>
      </c>
      <c r="F18" s="39" t="s">
        <v>31</v>
      </c>
      <c r="G18" s="40"/>
      <c r="H18" s="40"/>
      <c r="I18" s="41"/>
    </row>
    <row r="19" spans="1:9">
      <c r="A19" s="42"/>
      <c r="B19" s="42"/>
      <c r="C19" s="42"/>
      <c r="D19" s="42"/>
      <c r="E19" s="42"/>
      <c r="F19" s="42"/>
      <c r="G19" s="42"/>
      <c r="H19" s="42"/>
      <c r="I19" s="42"/>
    </row>
    <row r="20" ht="61.5" customHeight="1" spans="1:9">
      <c r="A20" s="43" t="s">
        <v>32</v>
      </c>
      <c r="B20" s="43"/>
      <c r="C20" s="43"/>
      <c r="D20" s="43"/>
      <c r="E20" s="43"/>
      <c r="F20" s="43"/>
      <c r="G20" s="44" t="s">
        <v>33</v>
      </c>
      <c r="H20" s="44" t="s">
        <v>34</v>
      </c>
      <c r="I20" s="44" t="s">
        <v>35</v>
      </c>
    </row>
    <row r="21" spans="1:9">
      <c r="A21" s="45"/>
      <c r="B21" s="46"/>
      <c r="C21" s="46"/>
      <c r="D21" s="46"/>
      <c r="E21" s="46"/>
      <c r="F21" s="47"/>
      <c r="G21" s="48" t="s">
        <v>36</v>
      </c>
      <c r="H21" s="49" t="s">
        <v>37</v>
      </c>
      <c r="I21" s="50" t="s">
        <v>38</v>
      </c>
    </row>
    <row r="22" spans="1:9">
      <c r="A22" s="51" t="s">
        <v>39</v>
      </c>
      <c r="B22" s="52"/>
      <c r="C22" s="52"/>
      <c r="D22" s="52"/>
      <c r="E22" s="52"/>
      <c r="F22" s="53"/>
      <c r="G22" s="48"/>
      <c r="H22" s="49"/>
      <c r="I22" s="50"/>
    </row>
    <row r="23" spans="1:9">
      <c r="A23" s="54" t="s">
        <v>40</v>
      </c>
      <c r="B23" s="55"/>
      <c r="C23" s="55"/>
      <c r="D23" s="55"/>
      <c r="E23" s="55"/>
      <c r="F23" s="56"/>
      <c r="G23" s="48"/>
      <c r="H23" s="49"/>
      <c r="I23" s="50"/>
    </row>
    <row r="24" s="1" customFormat="1" ht="14.25" customHeight="1" spans="1:9">
      <c r="A24" s="57"/>
      <c r="B24" s="58" t="s">
        <v>41</v>
      </c>
      <c r="C24" s="59"/>
      <c r="D24" s="58" t="s">
        <v>42</v>
      </c>
      <c r="E24" s="58"/>
      <c r="F24" s="60"/>
      <c r="G24" s="48"/>
      <c r="H24" s="49"/>
      <c r="I24" s="50"/>
    </row>
    <row r="25" spans="1:9">
      <c r="A25" s="54" t="s">
        <v>43</v>
      </c>
      <c r="B25" s="61">
        <v>0</v>
      </c>
      <c r="C25" s="52" t="s">
        <v>44</v>
      </c>
      <c r="D25" s="62"/>
      <c r="E25" s="63"/>
      <c r="F25" s="64"/>
      <c r="G25" s="48"/>
      <c r="H25" s="49"/>
      <c r="I25" s="50"/>
    </row>
    <row r="26" spans="1:9">
      <c r="A26" s="54" t="s">
        <v>45</v>
      </c>
      <c r="B26" s="61">
        <v>0</v>
      </c>
      <c r="C26" s="52" t="s">
        <v>44</v>
      </c>
      <c r="D26" s="62"/>
      <c r="E26" s="63"/>
      <c r="F26" s="64"/>
      <c r="G26" s="48"/>
      <c r="H26" s="49"/>
      <c r="I26" s="50"/>
    </row>
    <row r="27" spans="1:9">
      <c r="A27" s="54" t="s">
        <v>46</v>
      </c>
      <c r="B27" s="61">
        <v>0</v>
      </c>
      <c r="C27" s="52" t="s">
        <v>44</v>
      </c>
      <c r="D27" s="62"/>
      <c r="E27" s="63"/>
      <c r="F27" s="64"/>
      <c r="G27" s="48"/>
      <c r="H27" s="49"/>
      <c r="I27" s="50"/>
    </row>
    <row r="28" spans="1:9">
      <c r="A28" s="54" t="s">
        <v>47</v>
      </c>
      <c r="B28" s="61">
        <v>0</v>
      </c>
      <c r="C28" s="52" t="s">
        <v>44</v>
      </c>
      <c r="D28" s="62"/>
      <c r="E28" s="63"/>
      <c r="F28" s="64"/>
      <c r="G28" s="48"/>
      <c r="H28" s="49"/>
      <c r="I28" s="50"/>
    </row>
    <row r="29" spans="1:9">
      <c r="A29" s="54" t="s">
        <v>48</v>
      </c>
      <c r="B29" s="65">
        <v>0</v>
      </c>
      <c r="C29" s="52" t="s">
        <v>44</v>
      </c>
      <c r="D29" s="62"/>
      <c r="E29" s="63"/>
      <c r="F29" s="64"/>
      <c r="G29" s="48"/>
      <c r="H29" s="49"/>
      <c r="I29" s="50"/>
    </row>
    <row r="30" spans="1:9">
      <c r="A30" s="54" t="s">
        <v>49</v>
      </c>
      <c r="B30" s="66" t="s">
        <v>50</v>
      </c>
      <c r="C30" s="52" t="s">
        <v>44</v>
      </c>
      <c r="D30" s="62"/>
      <c r="E30" s="63"/>
      <c r="F30" s="64"/>
      <c r="G30" s="48"/>
      <c r="H30" s="49"/>
      <c r="I30" s="50"/>
    </row>
    <row r="31" spans="1:9">
      <c r="A31" s="54" t="s">
        <v>51</v>
      </c>
      <c r="B31" s="61">
        <v>0</v>
      </c>
      <c r="C31" s="52" t="s">
        <v>44</v>
      </c>
      <c r="D31" s="62"/>
      <c r="E31" s="63"/>
      <c r="F31" s="64"/>
      <c r="G31" s="48"/>
      <c r="H31" s="49"/>
      <c r="I31" s="50"/>
    </row>
    <row r="32" spans="1:9">
      <c r="A32" s="54" t="s">
        <v>52</v>
      </c>
      <c r="B32" s="61"/>
      <c r="C32" s="52"/>
      <c r="D32" s="62"/>
      <c r="E32" s="63"/>
      <c r="F32" s="64"/>
      <c r="G32" s="48"/>
      <c r="H32" s="49"/>
      <c r="I32" s="50"/>
    </row>
    <row r="33" spans="1:9">
      <c r="A33" s="67"/>
      <c r="B33" s="68"/>
      <c r="C33" s="68"/>
      <c r="D33" s="68"/>
      <c r="E33" s="68"/>
      <c r="F33" s="69"/>
      <c r="G33" s="48"/>
      <c r="H33" s="49"/>
      <c r="I33" s="50"/>
    </row>
    <row r="34" ht="28.5" customHeight="1" spans="1:9">
      <c r="A34" s="70" t="s">
        <v>53</v>
      </c>
      <c r="B34" s="71"/>
      <c r="C34" s="71"/>
      <c r="D34" s="71"/>
      <c r="E34" s="72"/>
      <c r="F34" s="73"/>
      <c r="G34" s="74"/>
      <c r="H34" s="74"/>
      <c r="I34" s="75"/>
    </row>
    <row r="35" ht="16.5" customHeight="1" spans="1:9">
      <c r="A35" s="76"/>
      <c r="B35" s="77"/>
      <c r="C35" s="77"/>
      <c r="D35" s="77"/>
      <c r="E35" s="78"/>
      <c r="F35" s="79"/>
      <c r="G35" s="80" t="s">
        <v>54</v>
      </c>
      <c r="H35" s="81" t="e">
        <f>ROUND(I21*H21*B25,2)</f>
        <v>#VALUE!</v>
      </c>
      <c r="I35" s="82"/>
    </row>
    <row r="36" ht="18" customHeight="1" spans="1:9">
      <c r="A36" s="76"/>
      <c r="B36" s="77"/>
      <c r="C36" s="77"/>
      <c r="D36" s="77"/>
      <c r="E36" s="78"/>
      <c r="F36" s="83"/>
      <c r="G36" s="84"/>
      <c r="H36" s="85"/>
      <c r="I36" s="86"/>
    </row>
    <row r="37" ht="16.5" hidden="1" customHeight="1" spans="1:9">
      <c r="A37" s="76"/>
      <c r="B37" s="77"/>
      <c r="C37" s="77"/>
      <c r="D37" s="77"/>
      <c r="E37" s="78"/>
      <c r="F37" s="83"/>
      <c r="G37" s="80" t="s">
        <v>55</v>
      </c>
      <c r="H37" s="87" t="e">
        <f>H35*0.9</f>
        <v>#VALUE!</v>
      </c>
      <c r="I37" s="88"/>
    </row>
    <row r="38" ht="18" hidden="1" customHeight="1" spans="1:9">
      <c r="A38" s="76"/>
      <c r="B38" s="77"/>
      <c r="C38" s="77"/>
      <c r="D38" s="77"/>
      <c r="E38" s="78"/>
      <c r="F38" s="89"/>
      <c r="G38" s="90"/>
      <c r="H38" s="32"/>
      <c r="I38" s="91"/>
    </row>
    <row r="39" ht="17.25" hidden="1" customHeight="1" spans="1:9">
      <c r="A39" s="76"/>
      <c r="B39" s="77"/>
      <c r="C39" s="77"/>
      <c r="D39" s="77"/>
      <c r="E39" s="78"/>
      <c r="F39" s="79"/>
      <c r="G39" s="80" t="s">
        <v>56</v>
      </c>
      <c r="H39" s="87" t="e">
        <f>H37</f>
        <v>#VALUE!</v>
      </c>
      <c r="I39" s="88"/>
    </row>
    <row r="40" spans="1:9">
      <c r="A40" s="76"/>
      <c r="B40" s="77"/>
      <c r="C40" s="77"/>
      <c r="D40" s="77"/>
      <c r="E40" s="78"/>
      <c r="F40" s="79"/>
      <c r="G40" s="32"/>
      <c r="H40" s="32"/>
      <c r="I40" s="91"/>
    </row>
    <row r="41" spans="1:9">
      <c r="A41" s="76"/>
      <c r="B41" s="77"/>
      <c r="C41" s="77"/>
      <c r="D41" s="77"/>
      <c r="E41" s="78"/>
      <c r="F41" s="79"/>
      <c r="G41" s="32"/>
      <c r="H41" s="32"/>
      <c r="I41" s="91"/>
    </row>
    <row r="42" spans="1:9">
      <c r="A42" s="76"/>
      <c r="B42" s="77"/>
      <c r="C42" s="77"/>
      <c r="D42" s="77"/>
      <c r="E42" s="78"/>
      <c r="F42" s="79"/>
      <c r="G42" s="32"/>
      <c r="H42" s="32"/>
      <c r="I42" s="91"/>
    </row>
    <row r="43" spans="1:9">
      <c r="A43" s="92"/>
      <c r="B43" s="93"/>
      <c r="C43" s="93"/>
      <c r="D43" s="93"/>
      <c r="E43" s="94"/>
      <c r="F43" s="95"/>
      <c r="G43" s="96"/>
      <c r="H43" s="96"/>
      <c r="I43" s="97"/>
    </row>
    <row r="45" spans="1:9">
      <c r="A45" s="98"/>
    </row>
    <row r="46" spans="1:9">
      <c r="G46" s="98"/>
    </row>
    <row r="47" spans="1:9">
      <c r="A47" s="99"/>
      <c r="B47" s="99"/>
      <c r="G47" s="98"/>
    </row>
    <row r="48" spans="1:9">
      <c r="A48" s="99"/>
      <c r="B48" s="99"/>
    </row>
  </sheetData>
  <mergeCells count="29">
    <mergeCell ref="A8:I8"/>
    <mergeCell ref="F10:I10"/>
    <mergeCell ref="A11:D11"/>
    <mergeCell ref="F11:I11"/>
    <mergeCell ref="A12:D12"/>
    <mergeCell ref="F12:I12"/>
    <mergeCell ref="A13:D13"/>
    <mergeCell ref="F13:I13"/>
    <mergeCell ref="B14:D14"/>
    <mergeCell ref="B15:D15"/>
    <mergeCell ref="B16:D16"/>
    <mergeCell ref="F16:I16"/>
    <mergeCell ref="B17:D17"/>
    <mergeCell ref="F17:I17"/>
    <mergeCell ref="B18:D18"/>
    <mergeCell ref="F18:I18"/>
    <mergeCell ref="A20:F20"/>
    <mergeCell ref="B24:C24"/>
    <mergeCell ref="E24:F24"/>
    <mergeCell ref="H35:I35"/>
    <mergeCell ref="H37:I37"/>
    <mergeCell ref="F38:G38"/>
    <mergeCell ref="H39:I39"/>
    <mergeCell ref="E14:E15"/>
    <mergeCell ref="G21:G33"/>
    <mergeCell ref="H21:H33"/>
    <mergeCell ref="I21:I33"/>
    <mergeCell ref="F14:I15"/>
    <mergeCell ref="A34:E43"/>
  </mergeCells>
  <pageMargins left="0.118110236220472" right="0.118110236220472" top="0.748031496062992" bottom="0.748031496062992" header="0.31496062992126" footer="0.31496062992126"/>
  <pageSetup paperSize="9" scale="78" orientation="portrait" horizontalDpi="600" verticalDpi="600"/>
  <headerFooter>
    <oddFooter>&amp;C
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贸易-吨度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</dc:creator>
  <cp:lastModifiedBy>Malk</cp:lastModifiedBy>
  <dcterms:created xsi:type="dcterms:W3CDTF">2017-02-22T12:24:00Z</dcterms:created>
  <cp:lastPrinted>2025-08-15T16:32:00Z</cp:lastPrinted>
  <dcterms:modified xsi:type="dcterms:W3CDTF">2026-06-09T23:14:39Z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00756CBD44C79399B6666769CF3C33A2_43</vt:lpwstr>
  </property>
  <property fmtid="{D5CDD505-2E9C-101B-9397-08002B2CF9AE}" pid="3" name="KSOProductBuildVer">
    <vt:lpwstr>2052-12.1.26016.26016</vt:lpwstr>
  </property>
  <property fmtid="{D5CDD505-2E9C-101B-9397-08002B2CF9AE}" pid="4" name="CalculationRule">
    <vt:i4>0</vt:i4>
  </property>
</Properties>
</file>